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22 GRUPO VAZQUEZ SAE\CNV\Setiembre 2021\VF\VF\ok\"/>
    </mc:Choice>
  </mc:AlternateContent>
  <xr:revisionPtr revIDLastSave="0" documentId="13_ncr:201_{75CF70CA-F4C2-4422-BA36-8409BD92A697}" xr6:coauthVersionLast="47" xr6:coauthVersionMax="47" xr10:uidLastSave="{00000000-0000-0000-0000-000000000000}"/>
  <bookViews>
    <workbookView xWindow="-108" yWindow="-108" windowWidth="23256" windowHeight="12576" xr2:uid="{AAE8B5C7-67CD-4628-876A-3CA9FB92390D}"/>
  </bookViews>
  <sheets>
    <sheet name="ANEXO 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'ANEXO B'!$B$76:$K$78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B'!$A$1:$L$90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K77" i="1" s="1"/>
  <c r="K78" i="1" l="1"/>
  <c r="J78" i="1"/>
  <c r="I78" i="1"/>
</calcChain>
</file>

<file path=xl/sharedStrings.xml><?xml version="1.0" encoding="utf-8"?>
<sst xmlns="http://schemas.openxmlformats.org/spreadsheetml/2006/main" count="79" uniqueCount="76">
  <si>
    <t>Nº</t>
  </si>
  <si>
    <t>NOMBRE DEL TITULAR -ACCIONISTA</t>
  </si>
  <si>
    <t>N° DE Ci  O RUC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</si>
  <si>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</si>
  <si>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</si>
  <si>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</si>
  <si>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</si>
  <si>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</si>
  <si>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</si>
  <si>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</si>
  <si>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</si>
  <si>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</si>
  <si>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COMPOSICIÓN ACCIONARIA: Accionistas que detentan el diez (10) por ciento o más de participación en el capital.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</si>
  <si>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</si>
  <si>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</si>
  <si>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</si>
  <si>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</si>
  <si>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</si>
  <si>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</si>
  <si>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</si>
  <si>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</si>
  <si>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</si>
  <si>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</si>
  <si>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</si>
  <si>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</si>
  <si>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</si>
  <si>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</si>
  <si>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</si>
  <si>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</si>
  <si>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Pablo Debuchy</t>
  </si>
  <si>
    <t>Gerente General:</t>
  </si>
  <si>
    <t>Federico Miguel Vazquez</t>
  </si>
  <si>
    <t>ANEXO B</t>
  </si>
  <si>
    <t>Sindico Titular:</t>
  </si>
  <si>
    <t>Sindico Suplente:</t>
  </si>
  <si>
    <t>1.2 ANTECEDENTES DE CONSTITUCIÓN SOCIAL Y REFORMAS ESTATUTARIAS:</t>
  </si>
  <si>
    <t>Representante Legal:</t>
  </si>
  <si>
    <t>OVM</t>
  </si>
  <si>
    <t>La sociedad es una entidad comercial creada por Escritura Publica Nº 55 de fecha 21 de octubre de 2014 incripta en el Registro Publico de Personas Juridicas y Asociaciones bajo el numero 915, al folio 1.777 en fecha 29 de octubre de 2014 y en el Registro Publico de Comercio en el libro seccional respectivo bajo el numero 1541, serie C, al folio 18.598 y siguiente. 
En fecha 29 de octubre de 2014.En fecha 27/03/2017 por escritura pública N° 30 los accionistas deciden aumentar el capital social a Gs. 300.000.000.000 (Guaraníes Trescientos Mil millones), representadas en 3.000 (tres mil) acciones nominativas no endozables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denominacion y tipo social de "FMVV S.A.I.C.A.G." a "GRUPO VAZQUEZ S.A.E."
En fecha 28/12/2020 por escritura pública N° 117 los accionistas deciden formalizar el Acuerdo Definitovo de Fusion por Absorcion quedando absorbida la Firma ELECTROLAR S.A., por la Firma GRUPO VAZQUEZ S.A.E.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</si>
  <si>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</si>
  <si>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</si>
  <si>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</si>
  <si>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</si>
  <si>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</si>
  <si>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</si>
  <si>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</si>
  <si>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</si>
  <si>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</si>
  <si>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</si>
  <si>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</si>
  <si>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</si>
  <si>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</si>
  <si>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</si>
  <si>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</si>
  <si>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</si>
  <si>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</si>
  <si>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Guillermo Vazquez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</si>
  <si>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</si>
  <si>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</si>
  <si>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</si>
  <si>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</si>
  <si>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</si>
  <si>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</si>
  <si>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</si>
  <si>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</si>
  <si>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4.2 NUMERO DE INSCRIPCION EN EL REGISTRO DE LA CNV: </t>
  </si>
  <si>
    <t>AE - 053</t>
  </si>
  <si>
    <t xml:space="preserve">4.1 AUDITOR EXTERNO INDEPENDIENTE DESIGNADO: </t>
  </si>
  <si>
    <t>BAKER TILLY PARAGUAY</t>
  </si>
  <si>
    <t xml:space="preserve">1.1 NOMBRE O RAZON SOCIAL: </t>
  </si>
  <si>
    <t>GRUPO VAZQUEZ S.A.E.</t>
  </si>
  <si>
    <t>2941546-2</t>
  </si>
  <si>
    <t>Juan Gustale</t>
  </si>
  <si>
    <t>Miguel Almada</t>
  </si>
  <si>
    <t>COMPOSICION ACCIONARIA GRUPO VAZQUEZ S.A.E. SETIEMBRE 2021</t>
  </si>
  <si>
    <t>Lourdes Cecilia Villalba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</si>
</sst>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4" fillId="0" borderId="9" xfId="0" applyFont="1" applyFill="1" applyBorder="1" applyAlignment="1">
      <alignment horizontal="center"/>
    </xf>
    <xf numFmtId="164" fontId="4" fillId="0" borderId="10" xfId="3" applyNumberFormat="1" applyFont="1" applyFill="1" applyBorder="1" applyAlignment="1" applyProtection="1">
      <alignment horizontal="center"/>
    </xf>
    <xf numFmtId="0" fontId="4" fillId="0" borderId="10" xfId="0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right"/>
    </xf>
    <xf numFmtId="10" fontId="4" fillId="0" borderId="10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 applyFill="1"/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4" fillId="0" borderId="10" xfId="2" applyFont="1" applyFill="1" applyBorder="1"/>
    <xf numFmtId="3" fontId="4" fillId="0" borderId="10" xfId="2" applyNumberFormat="1" applyFont="1" applyFill="1" applyBorder="1" applyAlignment="1">
      <alignment horizontal="center"/>
    </xf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dimension ref="B1:P89"/>
  <sheetViews>
    <sheetView showGridLines="0" tabSelected="1" topLeftCell="A66" zoomScale="87" zoomScaleNormal="87" workbookViewId="0">
      <selection activeCell="D63" sqref="D63"/>
    </sheetView>
  </sheetViews>
  <sheetFormatPr baseColWidth="10" defaultColWidth="11.33203125" defaultRowHeight="13.2" x14ac:dyDescent="0.25"/>
  <cols>
    <col min="1" max="2" width="3.88671875" style="2" customWidth="1"/>
    <col min="3" max="3" width="30.109375" style="2" customWidth="1"/>
    <col min="4" max="4" width="25.109375" style="2" customWidth="1"/>
    <col min="5" max="6" width="20.5546875" style="3" bestFit="1" customWidth="1"/>
    <col min="7" max="7" width="25.44140625" style="2" customWidth="1"/>
    <col min="8" max="8" width="7.6640625" style="2" bestFit="1" customWidth="1"/>
    <col min="9" max="9" width="16.109375" style="2" customWidth="1"/>
    <col min="10" max="10" width="17.33203125" style="2" customWidth="1"/>
    <col min="11" max="11" width="21.44140625" style="2" bestFit="1" customWidth="1"/>
    <col min="12" max="12" width="3.88671875" style="2" customWidth="1"/>
    <col min="13" max="13" width="14.33203125" style="2" bestFit="1" customWidth="1"/>
    <col min="14" max="16384" width="11.33203125" style="2"/>
  </cols>
  <sheetData>
    <row r="1" spans="2:16" x14ac:dyDescent="0.25">
      <c r="B1" s="55" t="s">
        <v>32</v>
      </c>
      <c r="C1" s="55"/>
      <c r="D1" s="55"/>
      <c r="E1" s="55"/>
      <c r="F1" s="55"/>
      <c r="G1" s="55"/>
      <c r="H1" s="55"/>
      <c r="I1" s="55"/>
      <c r="J1" s="55"/>
      <c r="K1" s="55"/>
    </row>
    <row r="3" spans="2:16" x14ac:dyDescent="0.25">
      <c r="B3" s="50" t="s">
        <v>20</v>
      </c>
      <c r="C3" s="50"/>
      <c r="D3" s="50"/>
      <c r="E3" s="50"/>
      <c r="F3" s="50"/>
      <c r="G3" s="50"/>
      <c r="H3" s="50"/>
      <c r="I3" s="50"/>
      <c r="J3" s="50"/>
      <c r="K3" s="50"/>
    </row>
    <row r="5" spans="2:16" x14ac:dyDescent="0.25">
      <c r="C5" s="50" t="s">
        <v>69</v>
      </c>
      <c r="D5" s="50"/>
      <c r="E5" s="50"/>
      <c r="F5" s="50"/>
      <c r="G5" s="50"/>
      <c r="H5" s="50"/>
      <c r="I5" s="50"/>
      <c r="J5" s="50"/>
      <c r="K5" s="50"/>
    </row>
    <row r="6" spans="2:16" x14ac:dyDescent="0.25">
      <c r="C6" s="46"/>
      <c r="D6" s="46"/>
      <c r="E6" s="46"/>
      <c r="F6" s="46"/>
      <c r="G6" s="46"/>
      <c r="H6" s="46"/>
      <c r="I6" s="46"/>
      <c r="J6" s="46"/>
      <c r="K6" s="46"/>
    </row>
    <row r="7" spans="2:16" x14ac:dyDescent="0.25">
      <c r="C7" s="46" t="s">
        <v>70</v>
      </c>
      <c r="D7" s="46"/>
      <c r="E7" s="46"/>
      <c r="F7" s="46"/>
      <c r="G7" s="46"/>
      <c r="H7" s="46"/>
      <c r="I7" s="46"/>
      <c r="J7" s="46"/>
      <c r="K7" s="46"/>
    </row>
    <row r="9" spans="2:16" x14ac:dyDescent="0.25">
      <c r="C9" s="57" t="s">
        <v>35</v>
      </c>
      <c r="D9" s="50"/>
      <c r="E9" s="50"/>
      <c r="F9" s="50"/>
      <c r="G9" s="50"/>
      <c r="H9" s="50"/>
      <c r="I9" s="50"/>
      <c r="J9" s="50"/>
      <c r="K9" s="50"/>
    </row>
    <row r="10" spans="2:16" x14ac:dyDescent="0.25">
      <c r="C10" s="34"/>
      <c r="D10" s="33"/>
      <c r="E10" s="33"/>
      <c r="F10" s="33"/>
      <c r="G10" s="33"/>
      <c r="H10" s="33"/>
      <c r="I10" s="33"/>
      <c r="J10" s="33"/>
      <c r="K10" s="33"/>
    </row>
    <row r="11" spans="2:16" s="35" customFormat="1" ht="132" customHeight="1" x14ac:dyDescent="0.25">
      <c r="C11" s="56" t="s">
        <v>38</v>
      </c>
      <c r="D11" s="56"/>
      <c r="E11" s="56"/>
      <c r="F11" s="56"/>
      <c r="G11" s="56"/>
      <c r="H11" s="56"/>
      <c r="I11" s="56"/>
      <c r="J11" s="56"/>
      <c r="K11" s="56"/>
    </row>
    <row r="12" spans="2:16" x14ac:dyDescent="0.25">
      <c r="C12" s="32"/>
      <c r="D12" s="32"/>
      <c r="E12" s="32"/>
      <c r="F12" s="32"/>
      <c r="G12" s="32"/>
      <c r="H12" s="32"/>
      <c r="I12" s="32"/>
      <c r="J12" s="32"/>
      <c r="K12" s="32"/>
    </row>
    <row r="13" spans="2:16" x14ac:dyDescent="0.25">
      <c r="C13" s="50" t="s">
        <v>39</v>
      </c>
      <c r="D13" s="50"/>
      <c r="E13" s="50"/>
      <c r="F13" s="50"/>
      <c r="G13" s="50"/>
      <c r="H13" s="50"/>
      <c r="I13" s="50"/>
      <c r="J13" s="50"/>
      <c r="K13" s="50"/>
    </row>
    <row r="14" spans="2:16" x14ac:dyDescent="0.25">
      <c r="C14" s="33"/>
      <c r="D14" s="33"/>
      <c r="E14" s="33"/>
      <c r="F14" s="33"/>
      <c r="G14" s="33"/>
      <c r="H14" s="33"/>
      <c r="I14" s="33"/>
      <c r="J14" s="33"/>
      <c r="K14" s="33"/>
    </row>
    <row r="15" spans="2:16" x14ac:dyDescent="0.25">
      <c r="C15" s="33" t="s">
        <v>10</v>
      </c>
      <c r="D15" s="33"/>
      <c r="E15" s="33"/>
      <c r="F15" s="33"/>
      <c r="G15" s="33"/>
      <c r="H15" s="33"/>
      <c r="I15" s="33"/>
      <c r="J15" s="33"/>
      <c r="K15" s="33"/>
    </row>
    <row r="16" spans="2:16" x14ac:dyDescent="0.25">
      <c r="P16" s="36"/>
    </row>
    <row r="17" spans="3:11" x14ac:dyDescent="0.25">
      <c r="C17" s="57" t="s">
        <v>40</v>
      </c>
      <c r="D17" s="50"/>
      <c r="E17" s="50"/>
      <c r="F17" s="50"/>
      <c r="G17" s="50"/>
      <c r="H17" s="50"/>
      <c r="I17" s="50"/>
      <c r="J17" s="50"/>
      <c r="K17" s="50"/>
    </row>
    <row r="18" spans="3:11" x14ac:dyDescent="0.25">
      <c r="C18" s="34"/>
      <c r="D18" s="33"/>
      <c r="E18" s="33"/>
      <c r="F18" s="33"/>
      <c r="G18" s="33"/>
      <c r="H18" s="33"/>
      <c r="I18" s="33"/>
      <c r="J18" s="33"/>
      <c r="K18" s="33"/>
    </row>
    <row r="19" spans="3:11" x14ac:dyDescent="0.25">
      <c r="C19" s="33" t="s">
        <v>41</v>
      </c>
      <c r="D19" s="33"/>
      <c r="E19" s="33"/>
      <c r="F19" s="33"/>
      <c r="G19" s="33"/>
      <c r="H19" s="33"/>
      <c r="I19" s="33"/>
      <c r="J19" s="33"/>
      <c r="K19" s="33"/>
    </row>
    <row r="21" spans="3:11" x14ac:dyDescent="0.25">
      <c r="C21" s="50" t="s">
        <v>45</v>
      </c>
      <c r="D21" s="50"/>
      <c r="E21" s="50"/>
      <c r="F21" s="50"/>
      <c r="G21" s="50"/>
      <c r="H21" s="50"/>
      <c r="I21" s="50"/>
      <c r="J21" s="50"/>
      <c r="K21" s="50"/>
    </row>
    <row r="22" spans="3:11" x14ac:dyDescent="0.25">
      <c r="C22" s="33"/>
      <c r="D22" s="33"/>
      <c r="E22" s="33"/>
      <c r="F22" s="33"/>
      <c r="G22" s="33"/>
      <c r="H22" s="33"/>
      <c r="I22" s="33"/>
      <c r="J22" s="33"/>
      <c r="K22" s="33"/>
    </row>
    <row r="23" spans="3:11" x14ac:dyDescent="0.25">
      <c r="C23" s="33" t="s">
        <v>42</v>
      </c>
      <c r="D23" s="33"/>
      <c r="E23" s="33"/>
      <c r="F23" s="33"/>
      <c r="G23" s="33"/>
      <c r="H23" s="33"/>
      <c r="I23" s="33"/>
      <c r="J23" s="33"/>
      <c r="K23" s="33"/>
    </row>
    <row r="24" spans="3:11" x14ac:dyDescent="0.25">
      <c r="C24" s="33" t="s">
        <v>43</v>
      </c>
      <c r="D24" s="33"/>
      <c r="E24" s="33"/>
      <c r="F24" s="33"/>
      <c r="G24" s="33"/>
      <c r="H24" s="33"/>
      <c r="I24" s="33"/>
      <c r="J24" s="33"/>
      <c r="K24" s="33"/>
    </row>
    <row r="25" spans="3:11" x14ac:dyDescent="0.25">
      <c r="C25" s="45" t="s">
        <v>64</v>
      </c>
      <c r="D25" s="33"/>
      <c r="E25" s="33"/>
      <c r="F25" s="33"/>
      <c r="G25" s="33"/>
      <c r="H25" s="33"/>
      <c r="I25" s="33"/>
      <c r="J25" s="33"/>
      <c r="K25" s="33"/>
    </row>
    <row r="26" spans="3:11" x14ac:dyDescent="0.25">
      <c r="C26" s="33" t="s">
        <v>44</v>
      </c>
      <c r="D26" s="33"/>
      <c r="E26" s="33"/>
      <c r="F26" s="33"/>
      <c r="G26" s="33"/>
      <c r="H26" s="33"/>
      <c r="I26" s="33"/>
      <c r="J26" s="33"/>
      <c r="K26" s="33"/>
    </row>
    <row r="28" spans="3:11" x14ac:dyDescent="0.25">
      <c r="C28" s="50" t="s">
        <v>46</v>
      </c>
      <c r="D28" s="50"/>
      <c r="E28" s="50"/>
      <c r="F28" s="50"/>
      <c r="G28" s="50"/>
      <c r="H28" s="50"/>
      <c r="I28" s="50"/>
      <c r="J28" s="50"/>
      <c r="K28" s="50"/>
    </row>
    <row r="29" spans="3:11" x14ac:dyDescent="0.25">
      <c r="C29" s="33"/>
      <c r="D29" s="33"/>
      <c r="E29" s="33"/>
      <c r="F29" s="33"/>
      <c r="G29" s="33"/>
      <c r="H29" s="33"/>
      <c r="I29" s="33"/>
      <c r="J29" s="33"/>
      <c r="K29" s="33"/>
    </row>
    <row r="30" spans="3:11" x14ac:dyDescent="0.25">
      <c r="C30" s="2" t="s">
        <v>47</v>
      </c>
    </row>
    <row r="32" spans="3:11" x14ac:dyDescent="0.25">
      <c r="C32" s="50" t="s">
        <v>48</v>
      </c>
      <c r="D32" s="50"/>
      <c r="E32" s="50"/>
      <c r="F32" s="50"/>
      <c r="G32" s="50"/>
      <c r="H32" s="50"/>
      <c r="I32" s="50"/>
      <c r="J32" s="50"/>
      <c r="K32" s="50"/>
    </row>
    <row r="33" spans="2:11" x14ac:dyDescent="0.25">
      <c r="D33" s="33"/>
      <c r="E33" s="33"/>
      <c r="F33" s="33"/>
      <c r="G33" s="33"/>
      <c r="H33" s="33"/>
      <c r="I33" s="33"/>
      <c r="J33" s="33"/>
      <c r="K33" s="33"/>
    </row>
    <row r="34" spans="2:11" x14ac:dyDescent="0.25">
      <c r="C34" s="33" t="s">
        <v>53</v>
      </c>
      <c r="D34" s="33"/>
      <c r="E34" s="33"/>
      <c r="F34" s="33"/>
      <c r="G34" s="33"/>
      <c r="H34" s="33"/>
      <c r="I34" s="33"/>
      <c r="J34" s="33"/>
      <c r="K34" s="33"/>
    </row>
    <row r="36" spans="2:11" x14ac:dyDescent="0.25">
      <c r="C36" s="54" t="s">
        <v>21</v>
      </c>
      <c r="D36" s="54"/>
      <c r="E36" s="54"/>
      <c r="F36" s="54"/>
      <c r="G36" s="54"/>
      <c r="H36" s="54"/>
      <c r="I36" s="54"/>
      <c r="J36" s="54"/>
      <c r="K36" s="54"/>
    </row>
    <row r="37" spans="2:11" x14ac:dyDescent="0.25">
      <c r="C37" s="44"/>
      <c r="D37" s="44"/>
      <c r="E37" s="49"/>
      <c r="F37" s="44"/>
      <c r="G37" s="44"/>
      <c r="H37" s="44"/>
      <c r="I37" s="44"/>
      <c r="J37" s="44"/>
      <c r="K37" s="44"/>
    </row>
    <row r="38" spans="2:11" x14ac:dyDescent="0.25">
      <c r="C38" s="54" t="s">
        <v>49</v>
      </c>
      <c r="D38" s="54"/>
      <c r="E38" s="54"/>
      <c r="F38" s="54"/>
      <c r="G38" s="54"/>
      <c r="H38" s="54"/>
      <c r="I38" s="54"/>
      <c r="J38" s="54"/>
      <c r="K38" s="54"/>
    </row>
    <row r="39" spans="2:11" x14ac:dyDescent="0.25">
      <c r="C39" s="31"/>
      <c r="D39" s="31"/>
      <c r="E39" s="31"/>
      <c r="F39" s="31"/>
      <c r="G39" s="31"/>
      <c r="H39" s="31"/>
      <c r="I39" s="31"/>
      <c r="J39" s="31"/>
      <c r="K39" s="31"/>
    </row>
    <row r="40" spans="2:11" x14ac:dyDescent="0.25">
      <c r="C40" s="42" t="s">
        <v>50</v>
      </c>
      <c r="D40" s="31"/>
      <c r="E40" s="31"/>
      <c r="F40" s="31"/>
      <c r="G40" s="31"/>
      <c r="H40" s="31"/>
      <c r="I40" s="31"/>
      <c r="J40" s="31"/>
      <c r="K40" s="31"/>
    </row>
    <row r="42" spans="2:11" x14ac:dyDescent="0.25">
      <c r="C42" s="54" t="s">
        <v>51</v>
      </c>
      <c r="D42" s="54"/>
      <c r="E42" s="54"/>
      <c r="F42" s="54"/>
      <c r="G42" s="54"/>
      <c r="H42" s="54"/>
      <c r="I42" s="54"/>
      <c r="J42" s="54"/>
      <c r="K42" s="54"/>
    </row>
    <row r="43" spans="2:11" x14ac:dyDescent="0.25">
      <c r="C43" s="31"/>
      <c r="D43" s="31"/>
      <c r="E43" s="31"/>
      <c r="F43" s="31"/>
      <c r="G43" s="31"/>
      <c r="H43" s="31"/>
      <c r="I43" s="31"/>
      <c r="J43" s="31"/>
      <c r="K43" s="31"/>
    </row>
    <row r="44" spans="2:11" x14ac:dyDescent="0.25">
      <c r="C44" s="43" t="s">
        <v>52</v>
      </c>
    </row>
    <row r="46" spans="2:11" x14ac:dyDescent="0.25">
      <c r="B46" s="50" t="s">
        <v>22</v>
      </c>
      <c r="C46" s="50"/>
      <c r="D46" s="50"/>
      <c r="E46" s="50"/>
      <c r="F46" s="50"/>
      <c r="G46" s="50"/>
      <c r="H46" s="50"/>
      <c r="I46" s="50"/>
      <c r="J46" s="50"/>
      <c r="K46" s="50"/>
    </row>
    <row r="47" spans="2:11" ht="13.8" thickBot="1" x14ac:dyDescent="0.3"/>
    <row r="48" spans="2:11" x14ac:dyDescent="0.25">
      <c r="C48" s="38" t="s">
        <v>23</v>
      </c>
      <c r="D48" s="39" t="s">
        <v>24</v>
      </c>
    </row>
    <row r="49" spans="3:14" x14ac:dyDescent="0.25">
      <c r="C49" s="48" t="s">
        <v>36</v>
      </c>
      <c r="D49" s="19" t="s">
        <v>31</v>
      </c>
    </row>
    <row r="50" spans="3:14" x14ac:dyDescent="0.25">
      <c r="C50" s="48" t="s">
        <v>63</v>
      </c>
      <c r="D50" s="26" t="s">
        <v>31</v>
      </c>
      <c r="N50" s="37"/>
    </row>
    <row r="51" spans="3:14" x14ac:dyDescent="0.25">
      <c r="C51" s="30" t="s">
        <v>62</v>
      </c>
      <c r="D51" s="19" t="s">
        <v>28</v>
      </c>
    </row>
    <row r="52" spans="3:14" x14ac:dyDescent="0.25">
      <c r="C52" s="67" t="s">
        <v>26</v>
      </c>
      <c r="D52" s="20" t="s">
        <v>56</v>
      </c>
    </row>
    <row r="53" spans="3:14" x14ac:dyDescent="0.25">
      <c r="C53" s="67"/>
      <c r="D53" s="20" t="s">
        <v>72</v>
      </c>
      <c r="N53" s="37"/>
    </row>
    <row r="54" spans="3:14" x14ac:dyDescent="0.25">
      <c r="C54" s="68"/>
      <c r="D54" s="26" t="s">
        <v>55</v>
      </c>
    </row>
    <row r="55" spans="3:14" x14ac:dyDescent="0.25">
      <c r="C55" s="67" t="s">
        <v>25</v>
      </c>
      <c r="D55" s="20" t="s">
        <v>54</v>
      </c>
    </row>
    <row r="56" spans="3:14" x14ac:dyDescent="0.25">
      <c r="C56" s="67"/>
      <c r="D56" s="20" t="s">
        <v>57</v>
      </c>
    </row>
    <row r="57" spans="3:14" x14ac:dyDescent="0.25">
      <c r="C57" s="68"/>
      <c r="D57" s="26" t="s">
        <v>58</v>
      </c>
    </row>
    <row r="58" spans="3:14" x14ac:dyDescent="0.25">
      <c r="C58" s="28" t="s">
        <v>33</v>
      </c>
      <c r="D58" s="19" t="s">
        <v>29</v>
      </c>
    </row>
    <row r="59" spans="3:14" x14ac:dyDescent="0.25">
      <c r="C59" s="29" t="s">
        <v>34</v>
      </c>
      <c r="D59" s="26" t="s">
        <v>73</v>
      </c>
    </row>
    <row r="60" spans="3:14" x14ac:dyDescent="0.25">
      <c r="C60" s="21" t="s">
        <v>27</v>
      </c>
      <c r="D60" s="22"/>
    </row>
    <row r="61" spans="3:14" x14ac:dyDescent="0.25">
      <c r="C61" s="47" t="s">
        <v>30</v>
      </c>
      <c r="D61" s="20" t="s">
        <v>55</v>
      </c>
    </row>
    <row r="62" spans="3:14" x14ac:dyDescent="0.25">
      <c r="C62" s="47" t="s">
        <v>61</v>
      </c>
      <c r="D62" s="23" t="s">
        <v>59</v>
      </c>
    </row>
    <row r="63" spans="3:14" ht="13.8" thickBot="1" x14ac:dyDescent="0.3">
      <c r="C63" s="24" t="s">
        <v>60</v>
      </c>
      <c r="D63" s="25" t="s">
        <v>75</v>
      </c>
    </row>
    <row r="66" spans="2:11" x14ac:dyDescent="0.25">
      <c r="B66" s="50" t="s">
        <v>13</v>
      </c>
      <c r="C66" s="50"/>
      <c r="D66" s="50"/>
      <c r="E66" s="50"/>
      <c r="F66" s="50"/>
      <c r="G66" s="50"/>
      <c r="H66" s="50"/>
      <c r="I66" s="50"/>
      <c r="J66" s="50"/>
      <c r="K66" s="50"/>
    </row>
    <row r="67" spans="2:11" ht="13.8" thickBot="1" x14ac:dyDescent="0.3">
      <c r="B67" s="1"/>
    </row>
    <row r="68" spans="2:11" ht="27" thickBot="1" x14ac:dyDescent="0.3">
      <c r="B68" s="1"/>
      <c r="C68" s="11" t="s">
        <v>14</v>
      </c>
      <c r="D68" s="13" t="s">
        <v>15</v>
      </c>
      <c r="E68" s="14" t="s">
        <v>16</v>
      </c>
      <c r="F68" s="14" t="s">
        <v>17</v>
      </c>
      <c r="G68" s="18" t="s">
        <v>18</v>
      </c>
    </row>
    <row r="69" spans="2:11" x14ac:dyDescent="0.25">
      <c r="B69" s="1"/>
      <c r="C69" s="61">
        <v>300000000000</v>
      </c>
      <c r="D69" s="63">
        <v>300000000000</v>
      </c>
      <c r="E69" s="63">
        <v>247000000000</v>
      </c>
      <c r="F69" s="61">
        <v>247000000000</v>
      </c>
      <c r="G69" s="65">
        <v>100000000</v>
      </c>
    </row>
    <row r="70" spans="2:11" ht="13.8" thickBot="1" x14ac:dyDescent="0.3">
      <c r="B70" s="1"/>
      <c r="C70" s="62"/>
      <c r="D70" s="64"/>
      <c r="E70" s="64"/>
      <c r="F70" s="62"/>
      <c r="G70" s="66"/>
    </row>
    <row r="71" spans="2:11" x14ac:dyDescent="0.25">
      <c r="B71" s="1"/>
    </row>
    <row r="73" spans="2:11" ht="15" customHeight="1" x14ac:dyDescent="0.25">
      <c r="B73" s="27" t="s">
        <v>12</v>
      </c>
      <c r="C73" s="27"/>
      <c r="D73" s="27"/>
      <c r="E73" s="27"/>
      <c r="F73" s="27"/>
      <c r="G73" s="27"/>
      <c r="H73" s="27"/>
      <c r="I73" s="27"/>
      <c r="J73" s="27"/>
      <c r="K73" s="27"/>
    </row>
    <row r="74" spans="2:11" ht="13.8" thickBot="1" x14ac:dyDescent="0.3"/>
    <row r="75" spans="2:11" ht="13.8" thickBot="1" x14ac:dyDescent="0.3">
      <c r="B75" s="51" t="s">
        <v>74</v>
      </c>
      <c r="C75" s="52"/>
      <c r="D75" s="52"/>
      <c r="E75" s="52"/>
      <c r="F75" s="52"/>
      <c r="G75" s="52"/>
      <c r="H75" s="52"/>
      <c r="I75" s="52"/>
      <c r="J75" s="52"/>
      <c r="K75" s="53"/>
    </row>
    <row r="76" spans="2:11" ht="27" thickBot="1" x14ac:dyDescent="0.3">
      <c r="B76" s="11" t="s">
        <v>0</v>
      </c>
      <c r="C76" s="12" t="s">
        <v>1</v>
      </c>
      <c r="D76" s="13" t="s">
        <v>2</v>
      </c>
      <c r="E76" s="14" t="s">
        <v>3</v>
      </c>
      <c r="F76" s="14" t="s">
        <v>4</v>
      </c>
      <c r="G76" s="12" t="s">
        <v>5</v>
      </c>
      <c r="H76" s="12" t="s">
        <v>6</v>
      </c>
      <c r="I76" s="15" t="s">
        <v>7</v>
      </c>
      <c r="J76" s="16" t="s">
        <v>8</v>
      </c>
      <c r="K76" s="17" t="s">
        <v>9</v>
      </c>
    </row>
    <row r="77" spans="2:11" ht="13.8" thickBot="1" x14ac:dyDescent="0.3">
      <c r="B77" s="4">
        <v>1</v>
      </c>
      <c r="C77" s="40" t="s">
        <v>31</v>
      </c>
      <c r="D77" s="41" t="s">
        <v>71</v>
      </c>
      <c r="E77" s="5">
        <v>1</v>
      </c>
      <c r="F77" s="5">
        <v>1870</v>
      </c>
      <c r="G77" s="6" t="s">
        <v>37</v>
      </c>
      <c r="H77" s="6">
        <v>5</v>
      </c>
      <c r="I77" s="41">
        <v>1870</v>
      </c>
      <c r="J77" s="7">
        <f>+I77*100000000</f>
        <v>187000000000</v>
      </c>
      <c r="K77" s="8">
        <f>+J77/F69</f>
        <v>0.75708502024291502</v>
      </c>
    </row>
    <row r="78" spans="2:11" s="1" customFormat="1" ht="15.75" customHeight="1" thickBot="1" x14ac:dyDescent="0.3">
      <c r="B78" s="58" t="s">
        <v>11</v>
      </c>
      <c r="C78" s="59"/>
      <c r="D78" s="59"/>
      <c r="E78" s="59"/>
      <c r="F78" s="59"/>
      <c r="G78" s="59"/>
      <c r="H78" s="60"/>
      <c r="I78" s="9">
        <f>SUM(I77:I77)</f>
        <v>1870</v>
      </c>
      <c r="J78" s="9">
        <f>SUM(J77:J77)</f>
        <v>187000000000</v>
      </c>
      <c r="K78" s="10">
        <f>SUM(K77:K77)</f>
        <v>0.75708502024291502</v>
      </c>
    </row>
    <row r="81" spans="2:12" x14ac:dyDescent="0.25">
      <c r="B81" s="50" t="s">
        <v>19</v>
      </c>
      <c r="C81" s="50"/>
      <c r="D81" s="50"/>
      <c r="E81" s="50"/>
      <c r="F81" s="50"/>
      <c r="G81" s="50"/>
      <c r="H81" s="50"/>
      <c r="I81" s="50"/>
      <c r="J81" s="50"/>
      <c r="K81" s="50"/>
    </row>
    <row r="83" spans="2:12" x14ac:dyDescent="0.25">
      <c r="C83" s="50" t="s">
        <v>67</v>
      </c>
      <c r="D83" s="50"/>
      <c r="E83" s="50"/>
      <c r="F83" s="50"/>
      <c r="G83" s="50"/>
      <c r="H83" s="50"/>
      <c r="I83" s="50"/>
      <c r="J83" s="50"/>
      <c r="K83" s="50"/>
      <c r="L83" s="50"/>
    </row>
    <row r="84" spans="2:12" x14ac:dyDescent="0.25">
      <c r="B84" s="46"/>
      <c r="E84" s="2"/>
      <c r="F84" s="2"/>
    </row>
    <row r="85" spans="2:12" x14ac:dyDescent="0.25">
      <c r="B85" s="46"/>
      <c r="C85" s="46" t="s">
        <v>68</v>
      </c>
      <c r="D85" s="46"/>
      <c r="E85" s="46"/>
      <c r="F85" s="46"/>
      <c r="G85" s="46"/>
      <c r="H85" s="46"/>
      <c r="I85" s="46"/>
      <c r="J85" s="46"/>
      <c r="K85" s="46"/>
    </row>
    <row r="87" spans="2:12" x14ac:dyDescent="0.25">
      <c r="C87" s="50" t="s">
        <v>65</v>
      </c>
      <c r="D87" s="50"/>
      <c r="E87" s="50"/>
      <c r="F87" s="50"/>
      <c r="G87" s="50"/>
      <c r="H87" s="50"/>
      <c r="I87" s="50"/>
      <c r="J87" s="50"/>
      <c r="K87" s="50"/>
      <c r="L87" s="50"/>
    </row>
    <row r="89" spans="2:12" x14ac:dyDescent="0.25">
      <c r="B89" s="44"/>
      <c r="C89" s="2" t="s">
        <v>66</v>
      </c>
    </row>
  </sheetData>
  <autoFilter ref="B76:K78" xr:uid="{958FC88F-011C-489D-85CD-3267436D0304}"/>
  <mergeCells count="27">
    <mergeCell ref="C83:L83"/>
    <mergeCell ref="C87:L87"/>
    <mergeCell ref="C5:K5"/>
    <mergeCell ref="C9:K9"/>
    <mergeCell ref="C13:K13"/>
    <mergeCell ref="C17:K17"/>
    <mergeCell ref="B78:H78"/>
    <mergeCell ref="C69:C70"/>
    <mergeCell ref="D69:D70"/>
    <mergeCell ref="E69:E70"/>
    <mergeCell ref="F69:F70"/>
    <mergeCell ref="G69:G70"/>
    <mergeCell ref="C55:C57"/>
    <mergeCell ref="C52:C54"/>
    <mergeCell ref="B46:K46"/>
    <mergeCell ref="B66:K66"/>
    <mergeCell ref="B81:K81"/>
    <mergeCell ref="B75:K75"/>
    <mergeCell ref="C42:K42"/>
    <mergeCell ref="B1:K1"/>
    <mergeCell ref="C38:K38"/>
    <mergeCell ref="B3:K3"/>
    <mergeCell ref="C21:K21"/>
    <mergeCell ref="C28:K28"/>
    <mergeCell ref="C32:K32"/>
    <mergeCell ref="C36:K36"/>
    <mergeCell ref="C11:K11"/>
  </mergeCells>
  <hyperlinks>
    <hyperlink ref="C40" r:id="rId1" xr:uid="{6F9648A0-3295-4F2D-88DD-0CD4B4A7F5D7}"/>
    <hyperlink ref="C44" r:id="rId2" xr:uid="{E14A9ADD-12D8-4AF3-9F92-95805C9DD158}"/>
  </hyperlinks>
  <pageMargins left="0.7" right="0.7" top="0.75" bottom="0.75" header="0.3" footer="0.3"/>
  <pageSetup paperSize="9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+KxHZoGe0gK+SDyGchOwuKTVaHr81zofgNhPGTng47A=</DigestValue>
    </Reference>
    <Reference Type="http://www.w3.org/2000/09/xmldsig#Object" URI="#idOfficeObject">
      <DigestMethod Algorithm="http://www.w3.org/2001/04/xmlenc#sha256"/>
      <DigestValue>PA+zlCN+TxSqMe2dmf1Lfr2bMdprJ1Y/6UL73hVwAOI=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7oAsvqczLSeeF6Uo4L9+Sw2ZLWL4A5OcXSiJUm6Bw4E=</DigestValue>
    </Reference>
    <Reference Type="http://www.w3.org/2000/09/xmldsig#Object" URI="#idValidSigLnImg">
      <DigestMethod Algorithm="http://www.w3.org/2001/04/xmlenc#sha256"/>
      <DigestValue>NrBuBzVdAH/64fv33C/MhFKETszsHoLcargDF4ro/o4=</DigestValue>
    </Reference>
    <Reference Type="http://www.w3.org/2000/09/xmldsig#Object" URI="#idInvalidSigLnImg">
      <DigestMethod Algorithm="http://www.w3.org/2001/04/xmlenc#sha256"/>
      <DigestValue>LMxfKB2scdax+6IjKNIOsYFXf+iZq52GYakUhWhZ0gw=</DigestValue>
    </Reference>
  </SignedInfo>
  <SignatureValue>DBjYQB5OxT0PReFBbAiPoqIVvRRPjdbq33ses1l2VrHJ9JCTB1vY64/VIY02MNtnJNfPxpVxVjOV
lgxy6V0tVdhkEQQ5eaiINbXtFxM74/57toZLb0e8c1ltxE2Gk9PAOgP0IeLx6J16cEz+rOMdXJTB
czBFYsOM7ADDu9FUsL/1RJdateojf5TK3Jrj66DUZuyLdikCZ8QZ2eSAaLkZfXNCop2ijMQF+RJB
seiYaN7aYyCbLCd1Xed83bIVWzP8cje6TMA4fYd82oqVfuh66rCFA/V2viSKuJwHadOqFcIZFs/n
7IGVpk15o8JCUq/UUqhm9OVtfIyvaYKPIqRepQ==</SignatureValue>
  <KeyInfo>
    <X509Data>
      <X509Certificate>MIIIIzCCBgugAwIBAgITXAAAVV+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+hi56ByHFK50/myF8K7d0L3yHVGExa4cAs7ZffoasOU+Hk7/VpV0o2dx6cHLFSvL6gLGc1eJccZpLkD84ikFTO8VXkawCMWXhODx3tvRL6lZ4mjvmD8UPhH7o1YfH2q4PYrMtGZ50o6lyB5jLNa5uaKmfBplqStjF38zaPwcPIl9Q5r5SBvy4PbZy0epkOSNYH39/logiZX4mmqGIZOOUouCBd2/lMJEfoB1qUYVL64GPsfxWicabFgTjMPhUWFbfo1Ob3RrFRrsWwAKoau30+g/sYXhp2wCOQKZoeguk7GHQyeKiBBa9Dwbc6t4BCVLAdAgMBAAGjggOLMIIDhzAOBgNVHQ8BAf8EBAMCBeAwDAYDVR0TAQH/BAIwADAgBgNVHSUBAf8EFjAUBggrBgEFBQcDAgYIKwYBBQUHAwQwHQYDVR0OBBYEFOvt9VKtBxyK6PUV7EsO8zHrK/V3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//Rb3NO3edUf4M3OoeNPADx4faSigVdFxRdoIP02J40552s0LcMitoLtLslodcvCq5hoqnwerotdsG7c871nv/eg0bqZxnvdlZ1qU4LEt+dTDZGnTet9WpQT3Uw0Os3KaL7Y+p8/LdlzgEERttgPV1kbtqKB9jPCh/JJj8L1KKeUBJocQVVLyd8INRwWPeD9PHd4R/zci6BMoaixqX2Vcm2RkCW4reFQ2mvU77Cqxh01JQj/5CeiAspX5407mYZ5AzhCQUYm1o0Am+U4l8hFusocWkW+rWKWpAGJqd77itQGxgyWf0a5Nfk6LKqY/fdusPlbmx6CHKVzcaeQGEfOw8UymM2ojTEiTSJaHLrUqkMtoB3hvzNlyvqlzhJOZxukUmLzAw8ggVhUjyZHLuDtI9YtWzzBlGcfZp3ovBguhlxT42oa1hzCxYxXzQrxHQ2TpdQBjfouNaXuva1ZFqxCWeVTBJKFsL13ImjwiDlEtOCmoo8x6yIWGKcbROSvgvT4zcru9/+4Eul4m604TsG70B8xCOUyfQr8R9p++OJ51w2jBuhgUkv7cg3LK16o0kIO0S1iusVybPqgdCGHSur3P86tfrni8aoWQC7QbTRX452Wz8b7Z+M7+ga+AiM+7hCVPXKLz31HPH8YYhxmuSr8UhayRXW4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SpBvjXmmAI912/ESoz46tH9x+vC4iEgped+9WPmIyZM=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Zq/TNHX7T5uYBIfF20NU7O9wrTbSe8qPk0QUQAB+NrI=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PlkDtJTRoI0EK6cnwx4/81ZiWrd4qtF5MJMLaNMHR8Y=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1a+g6YvDDl3hsjz+D8h+okj0RtoBqIQbvTEap/1ZaIw=</DigestValue>
      </Reference>
      <Reference URI="/xl/sharedStrings.xml?ContentType=application/vnd.openxmlformats-officedocument.spreadsheetml.sharedStrings+xml">
        <DigestMethod Algorithm="http://www.w3.org/2001/04/xmlenc#sha256"/>
        <DigestValue>Ut24RrQAzEOxrD322O9exKPb7Tz0FhuSF69UgtnodBI=</DigestValue>
      </Reference>
      <Reference URI="/xl/styles.xml?ContentType=application/vnd.openxmlformats-officedocument.spreadsheetml.styles+xml">
        <DigestMethod Algorithm="http://www.w3.org/2001/04/xmlenc#sha256"/>
        <DigestValue>zzRrJRVFCeQfaP7c7l7fVgI/WtZeq15Gh20f7ou56rg=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Y/MVK4iWXvbRicf6ei0N04hH+Z04LheLrN2B/5sQccA=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86seyhHwAEm9KBYBmwhJaVHvgtowzokpfMFhP4vMVIU=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2021-11-15T21:40:55Z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{EF77CA32-EC6C-47EE-8CEC-60B4CB83E1A5}</SetupID>
          <SignatureText>Federico Miguel Vazquez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2021-11-15T21:40:55Z</xd:SigningTime>
          <xd:SigningCertificate>
            <xd:Cert>
              <xd:CertDigest>
                <DigestMethod Algorithm="http://www.w3.org/2001/04/xmlenc#sha256"/>
                <DigestValue>j3LYkNkLhQSr2RPdTiVKUa8szsQBrHsgqFXZ44Qd3SI=</DigestValue>
              </xd:CertDigest>
              <xd:IssuerSerial>
                <X509IssuerName>CN=CA-CODE100 S.A., C=PY, O=CODE100 S.A., SERIALNUMBER=RUC 80080610-7</X509IssuerName>
                <X509SerialNumber>2051668671745154204008081945361311947288499551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sBAACfAAAAAAAAAAAAAABbGAAALAsAACBFTUYAAAEAjBoAAJ0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BgKH9ZnwEAAHADAlqfAQAAEKUuDPh/AACIrrNb+H8AAAAAAAAAAAAAMBauaS4AAACoARtNnwEAAP+OkAv4fwAAAAAAAAAAAAAAAAAAAAAAAHVzHRkPKgAAEKUuDPh/AABwAwJanwEAAOD///8AAAAAYL9GPp8BAADIF65pAAAAAAAAAAAAAAAABgAAAAAAAAAAAAAAAAAAAOwWrmkuAAAAKReuaS4AAABht4xb+H8AABhJ1FmfAQAAAAAAAAAAAAAYSdRZnwEAANAWrmkuAAAAYL9GPp8BAABbppBb+H8AAJAWrmkuAAAAKReuaS4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EAAAAAAAAAeDuuaS4AAAAAAAAAnwEAAIius1v4fwAAAAAAAAAAAAAJAAAAAAAAAAAAAAAAAAAAlOyKDPh/AAAAAAAAAAAAAAAAAAAAAAAABV0dGQ8qAAD4PK5pLgAAADhArmkuAAAAsDEDTZ8BAABgv0Y+nwEAACA+rmkAAAAAUFFGPp8BAAAHAAAAAAAAAAAAAAAAAAAAXD2uaS4AAACZPa5pLgAAAGG3jFv4fwAAiLM1Dfh/AADwPK5pAAAAAACwNQ34fwAA8DyuaS4AAABgv0Y+nwEAAFumkFv4fwAAAD2uaS4AAACZPa5pLg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DAEAAFYAAAAwAAAAOwAAAN0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+H8AAAAIAAAAAAAAiK6zW/h/AAAAAAAAAAAAAAAAAAAAAAAAyI+fWZ8BAADgKPdZnwEAAAAAAAAAAAAAAAAAAAAAAABlcx0ZDyoAAKBaCAz4fwAAYCh/WZ8BAADs////AAAAAGC/Rj6fAQAA2BeuaQAAAAAAAAAAAAAAAAkAAAAAAAAAAAAAAAAAAAD8Fq5pLgAAADkXrmkuAAAAYbeMW/h/AACAe1BTnwEAAAAAAAAAAAAAgHtQU58BAAAAAAAAAAAAAGC/Rj6fAQAAW6aQW/h/AACgFq5pLgAAADkXrmkuAAAAAAAAAAAAAAAAAAAAZHYACAAAAAAlAAAADAAAAAMAAAAYAAAADAAAAAAAAAASAAAADAAAAAEAAAAeAAAAGAAAADAAAAA7AAAADQEAAFcAAAAlAAAADAAAAAMAAABUAAAA2AAAADEAAAA7AAAACwEAAFYAAAABAAAAVVWPQYX2jkExAAAAOwAAABcAAABMAAAAAAAAAAAAAAAAAAAA//////////98AAAARgBlAGQAZQByAGkAYwBvACAATQBpAGcAdQBlAGwAIABWAGEAegBxAHUAZQB6AAAACgAAAAoAAAAMAAAACgAAAAcAAAAFAAAACQAAAAwAAAAFAAAAEgAAAAUAAAAMAAAACwAAAAoAAAAFAAAABQAAAAwAAAAKAAAACQAAAAwAAAALAAAACgAAAAkAAABLAAAAQAAAADAAAAAFAAAAIAAAAAEAAAABAAAAEAAAAAAAAAAAAAAAXAEAAKAAAAAAAAAAAAAAAFwBAACgAAAAJQAAAAwAAAACAAAAJwAAABgAAAAEAAAAAAAAAP///wAAAAAAJQAAAAwAAAAEAAAATAAAAGQAAAAAAAAAYQAAAFsBAACbAAAAAAAAAGEAAABcAQAAOwAAACEA8AAAAAAAAAAAAAAAgD8AAAAAAAAAAAAAgD8AAAAAAAAAAAAAAAAAAAAAAAAAAAAAAAAAAAAAAAAAACUAAAAMAAAAAAAAgCgAAAAMAAAABAAAACcAAAAYAAAABAAAAAAAAAD///8AAAAAACUAAAAMAAAABAAAAEwAAABkAAAADgAAAGEAAAA/AQAAcQAAAA4AAABhAAAAMgEAABEAAAAhAPAAAAAAAAAAAAAAAIA/AAAAAAAAAAAAAIA/AAAAAAAAAAAAAAAAAAAAAAAAAAAAAAAAAAAAAAAAAAAlAAAADAAAAAAAAIAoAAAADAAAAAQAAABSAAAAcAEAAAQAAADz////AAAAAAAAAAAAAAAAkAEAAAAAAAEAAAAAcwBlAGcAbwBlACAAdQBpAAAAAAAAAAAAAAAAAAAAAAAAAAAAAAAAAAAAAAAAAAAAAAAAAAAAAAAAAAAAAAAAAAAAAAAAIAAAAAAAAACwNQ34fwAAALA1Dfh/AACs9hkN+H8AAAAA4Fz4fwAAVeqKDPh/AAAwFuBc+H8AAKz2GQ34fwAAoBYAAAAAAABAAADA+H8AAAAA4Fz4fwAAIe2KDPh/AAAEAAAAAAAAADAW4Fz4fwAAcLmvaS4AAACs9hkNAAAAAEgAAAAAAAAArPYZDfh/AACgszUN+H8AAAD7GQ34fwAAAQAAAAAAAABGIBoN+H8AAAAA4Fz4fwAAAAAAAAAAAAAAAAAAnwEAAAAAAACfAQAAYL9GPp8BAABbppBb+H8AAEC6r2kuAAAA2bqvaS4AAAAAAAAAAAAAAAAAAABkdgAIAAAAACUAAAAMAAAABAAAABgAAAAMAAAAAAAAABIAAAAMAAAAAQAAAB4AAAAYAAAADgAAAGEAAABAAQAAcgAAACUAAAAMAAAABAAAAFQAAADYAAAADwAAAGEAAAChAAAAcQAAAAEAAABVVY9BhfaOQQ8AAABhAAAAFwAAAEwAAAAAAAAAAAAAAAAAAAD//////////3wAAABGAGUAZABlAHIAaQBjAG8AIABNAGkAZwB1AGUAbAAgAFYAYQB6AHEAdQBlAHoATAAGAAAABwAAAAgAAAAHAAAABQAAAAMAAAAGAAAACAAAAAQAAAAMAAAAAwAAAAgAAAAHAAAABwAAAAMAAAAEAAAACAAAAAcAAAAGAAAACAAAAAcAAAAHAAAABg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EAAAAGAAAAAwAAAAAAAAAEgAAAAwAAAABAAAAHgAAABgAAAAOAAAAdgAAAEABAACHAAAAJQAAAAwAAAAEAAAAVAAAAJwAAAAPAAAAdgAAAGIAAACGAAAAAQAAAFVVj0GF9o5BDwAAAHYAAAANAAAATAAAAAAAAAAAAAAAAAAAAP//////////aAAAAFIAZQBwAHIAZQBzAGUAbgB0AGEAbgB0AGUAAAAIAAAABwAAAAgAAAAFAAAABwAAAAYAAAAHAAAABwAAAAQ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QAAAAYAAAADAAAAAAAAAASAAAADAAAAAEAAAAWAAAADAAAAAAAAABUAAAAaAEAAA8AAACLAAAATAEAAJsAAAABAAAAVVWPQYX2jkEPAAAAiwAAAC8AAABMAAAABAAAAA4AAACLAAAATgEAAJwAAACsAAAARgBpAHIAbQBhAGQAbwAgAHAAbwByADoAIABGAEUARABFAFIASQBDAE8AIABNAEkARwBVAEUATAAgAFYAQQBaAFEAVQBFAFoAIABWAEkATABMAEEAUwBBAE4AVABJAAAABgAAAAMAAAAFAAAACwAAAAcAAAAIAAAACAAAAAQAAAAIAAAACAAAAAUAAAADAAAABAAAAAYAAAAHAAAACQAAAAcAAAAIAAAAAwAAAAgAAAAKAAAABAAAAAwAAAADAAAACQAAAAkAAAAHAAAABgAAAAQAAAAIAAAACAAAAAcAAAAKAAAACQAAAAcAAAAHAAAABAAAAAgAAAADAAAABgAAAAYAAAAIAAAABwAAAAgAAAAKAAAABwAAAAMAAAAWAAAADAAAAAAAAAAlAAAADAAAAAIAAAAOAAAAFAAAAAAAAAAQAAAAFAAAAA==</Object>
  <Object Id="idInvalidSigLnImg">AQAAAGwAAAAAAAAAAAAAAFsBAACfAAAAAAAAAAAAAABbGAAALAsAACBFTUYAAAEAxCI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wNQ34fwAAALA1Dfh/AACs9hkN+H8AAAAA4Fz4fwAAVeqKDPh/AAAwFuBc+H8AAKz2GQ34fwAAoBYAAAAAAABAAADA+H8AAAAA4Fz4fwAAIe2KDPh/AAAEAAAAAAAAADAW4Fz4fwAAcLmvaS4AAACs9hkNAAAAAEgAAAAAAAAArPYZDfh/AACgszUN+H8AAAD7GQ34fwAAAQAAAAAAAABGIBoN+H8AAAAA4Fz4fwAAAAAAAAAAAAAAAAAAnwEAAAAAAACfAQAAYL9GPp8BAABbppBb+H8AAEC6r2kuAAAA2bqvaS4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BAAAAAAAAAHg7rmkuAAAAAAAAAJ8BAACIrrNb+H8AAAAAAAAAAAAACQAAAAAAAAAAAAAAAAAAAJTsigz4fwAAAAAAAAAAAAAAAAAAAAAAAAVdHRkPKgAA+DyuaS4AAAA4QK5pLgAAALAxA02fAQAAYL9GPp8BAAAgPq5pAAAAAFBRRj6fAQAABwAAAAAAAAAAAAAAAAAAAFw9rmkuAAAAmT2uaS4AAABht4xb+H8AAIizNQ34fwAA8DyuaQAAAAAAsDUN+H8AAPA8rmkuAAAAYL9GPp8BAABbppBb+H8AAAA9rmkuAAAAmT2uaS4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GAof1mfAQAAcAMCWp8BAAAQpS4M+H8AAIius1v4fwAAAAAAAAAAAAAwFq5pLgAAAKgBG02fAQAA/46QC/h/AAAAAAAAAAAAAAAAAAAAAAAAdXMdGQ8qAAAQpS4M+H8AAHADAlqfAQAA4P///wAAAABgv0Y+nwEAAMgXrmkAAAAAAAAAAAAAAAAGAAAAAAAAAAAAAAAAAAAA7BauaS4AAAApF65pLgAAAGG3jFv4fwAAGEnUWZ8BAAAAAAAAAAAAABhJ1FmfAQAA0BauaS4AAABgv0Y+nwEAAFumkFv4fwAAkBauaS4AAAApF65pLg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DAEAAFYAAAAwAAAAOwAAAN0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+H8AAAAIAAAAAAAAiK6zW/h/AAAAAAAAAAAAAAAAAAAAAAAAyI+fWZ8BAADgKPdZnwEAAAAAAAAAAAAAAAAAAAAAAABlcx0ZDyoAAKBaCAz4fwAAYCh/WZ8BAADs////AAAAAGC/Rj6fAQAA2BeuaQAAAAAAAAAAAAAAAAkAAAAAAAAAAAAAAAAAAAD8Fq5pLgAAADkXrmkuAAAAYbeMW/h/AACAe1BTnwEAAAAAAAAAAAAAgHtQU58BAAAAAAAAAAAAAGC/Rj6fAQAAW6aQW/h/AACgFq5pLgAAADkXrmkuAAAAAAAAAAAAAAAAAAAAZHYACAAAAAAlAAAADAAAAAQAAAAYAAAADAAAAAAAAAASAAAADAAAAAEAAAAeAAAAGAAAADAAAAA7AAAADQEAAFcAAAAlAAAADAAAAAQAAABUAAAA2AAAADEAAAA7AAAACwEAAFYAAAABAAAAVVWPQYX2jkExAAAAOwAAABcAAABMAAAAAAAAAAAAAAAAAAAA//////////98AAAARgBlAGQAZQByAGkAYwBvACAATQBpAGcAdQBlAGwAIABWAGEAegBxAHUAZQB6AAAACgAAAAoAAAAMAAAACgAAAAcAAAAFAAAACQAAAAwAAAAFAAAAEgAAAAUAAAAMAAAACwAAAAoAAAAFAAAABQAAAAwAAAAKAAAACQAAAAwAAAALAAAACgAAAAk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2AAAAA8AAABhAAAAoQAAAHEAAAABAAAAVVWPQYX2jkEPAAAAYQAAABcAAABMAAAAAAAAAAAAAAAAAAAA//////////98AAAARgBlAGQAZQByAGkAYwBvACAATQBpAGcAdQBlAGwAIABWAGEAegBxAHUAZQB6AAAABgAAAAcAAAAIAAAABwAAAAUAAAADAAAABgAAAAgAAAAEAAAADAAAAAMAAAAIAAAABwAAAAcAAAADAAAABAAAAAgAAAAHAAAABgAAAAgAAAAHAAAABwAAAAYAAABLAAAAQAAAADAAAAAFAAAAIAAAAAEAAAABAAAAEAAAAAAAAAAAAAAAXAEAAKAAAAAAAAAAAAAAAFw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cAAAADwAAAHYAAABiAAAAhgAAAAEAAABVVY9BhfaOQQ8AAAB2AAAADQAAAEwAAAAAAAAAAAAAAAAAAAD//////////2gAAABSAGUAcAByAGUAcwBlAG4AdABhAG4AdABlAAAACAAAAAcAAAAIAAAABQAAAAcAAAAGAAAABwAAAAcAAAAE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GgBAAAPAAAAiwAAAEwBAACbAAAAAQAAAFVVj0GF9o5BDwAAAIsAAAAvAAAATAAAAAQAAAAOAAAAiwAAAE4BAACcAAAArAAAAEYAaQByAG0AYQBkAG8AIABwAG8AcgA6ACAARgBFAEQARQBSAEkAQwBPACAATQBJAEcAVQBFAEwAIABWAEEAWgBRAFUARQBaACAAVgBJAEwATABBAFMAQQBOAFQASQAAAAYAAAADAAAABQAAAAsAAAAHAAAACAAAAAgAAAAEAAAACAAAAAgAAAAFAAAAAwAAAAQAAAAGAAAABwAAAAkAAAAHAAAACAAAAAMAAAAIAAAACgAAAAQAAAAMAAAAAwAAAAkAAAAJAAAABwAAAAYAAAAEAAAACAAAAAgAAAAHAAAACgAAAAkAAAAHAAAABwAAAAQAAAAIAAAAAwAAAAYAAAAGAAAACAAAAAcAAAAIAAAACgAAAAc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Lourdes Cecilia Villalba</cp:lastModifiedBy>
  <dcterms:created xsi:type="dcterms:W3CDTF">2020-09-10T15:11:56Z</dcterms:created>
  <dcterms:modified xsi:type="dcterms:W3CDTF">2021-11-15T21:40:44Z</dcterms:modified>
</cp:coreProperties>
</file>